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92.168.1.230\VET4JOB-ll\6. Procurement\5. Service Contracts\26-MR3187 - Consultancy Services for Forums and Solidarity Activities\B-Tender\Tender Documents\"/>
    </mc:Choice>
  </mc:AlternateContent>
  <xr:revisionPtr revIDLastSave="0" documentId="8_{B5EA5780-BD0B-40E0-AB46-04E92BC24A5B}" xr6:coauthVersionLast="47" xr6:coauthVersionMax="47" xr10:uidLastSave="{00000000-0000-0000-0000-000000000000}"/>
  <bookViews>
    <workbookView xWindow="-120" yWindow="-120" windowWidth="29040" windowHeight="15720" xr2:uid="{DE0C13C3-69D3-4320-B185-501B5DC06AF6}"/>
  </bookViews>
  <sheets>
    <sheet name="RFQ 1" sheetId="1" r:id="rId1"/>
  </sheets>
  <externalReferences>
    <externalReference r:id="rId2"/>
  </externalReferences>
  <definedNames>
    <definedName name="CURRENCY">[1]SETTINGS!$A$6:$A$7</definedName>
    <definedName name="_xlnm.Print_Area" localSheetId="0">'RFQ 1'!$A$1:$H$31</definedName>
    <definedName name="yesno">[1]SETTINGS!$A$2:$A$3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E26" i="1" s="1"/>
  <c r="B26" i="1"/>
  <c r="C25" i="1"/>
  <c r="E25" i="1" s="1"/>
  <c r="B25" i="1"/>
  <c r="C24" i="1"/>
  <c r="E24" i="1" s="1"/>
  <c r="B24" i="1"/>
  <c r="C23" i="1"/>
  <c r="E23" i="1" s="1"/>
  <c r="B23" i="1"/>
  <c r="E22" i="1"/>
  <c r="C22" i="1"/>
  <c r="B22" i="1"/>
  <c r="C21" i="1"/>
  <c r="E21" i="1" s="1"/>
  <c r="B21" i="1"/>
  <c r="C20" i="1"/>
  <c r="E20" i="1" s="1"/>
  <c r="B20" i="1"/>
  <c r="C19" i="1"/>
  <c r="E19" i="1" s="1"/>
  <c r="B19" i="1"/>
  <c r="C18" i="1"/>
  <c r="E18" i="1" s="1"/>
  <c r="B18" i="1"/>
  <c r="C17" i="1"/>
  <c r="E17" i="1" s="1"/>
  <c r="B17" i="1"/>
  <c r="C16" i="1"/>
  <c r="E16" i="1" s="1"/>
  <c r="B16" i="1"/>
  <c r="C15" i="1"/>
  <c r="E15" i="1" s="1"/>
  <c r="B15" i="1"/>
  <c r="C14" i="1"/>
  <c r="E14" i="1" s="1"/>
  <c r="B14" i="1"/>
  <c r="C13" i="1"/>
  <c r="E13" i="1" s="1"/>
  <c r="B13" i="1"/>
  <c r="E12" i="1"/>
  <c r="C12" i="1"/>
  <c r="B12" i="1"/>
  <c r="C11" i="1"/>
  <c r="E11" i="1" s="1"/>
  <c r="B11" i="1"/>
  <c r="B3" i="1"/>
  <c r="E27" i="1" l="1"/>
</calcChain>
</file>

<file path=xl/sharedStrings.xml><?xml version="1.0" encoding="utf-8"?>
<sst xmlns="http://schemas.openxmlformats.org/spreadsheetml/2006/main" count="52" uniqueCount="52">
  <si>
    <t xml:space="preserve">Finansal Teklif Formu / Request for Quotation Form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</si>
  <si>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Program /  
Programme: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</si>
  <si>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İMEP-2 - VET4JOB II</t>
  </si>
  <si>
    <t>Referans No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Purchase Reference:</t>
  </si>
  <si>
    <t>N/A</t>
  </si>
  <si>
    <t>Kontrat No:/
Contract No:</t>
  </si>
  <si>
    <t>26-MR3187</t>
  </si>
  <si>
    <t xml:space="preserve">Satın Alma Talebi Konusu/
Subject of Request
</t>
  </si>
  <si>
    <t>Bütçe Kalemi /
Budget Line</t>
  </si>
  <si>
    <t>EF: 19.7, 19.10</t>
  </si>
  <si>
    <t>Talep Eden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Requested By:</t>
  </si>
  <si>
    <t>EF Ankara Ofisi / EF Ankara Office</t>
  </si>
  <si>
    <t>Talep Edilen Teslim Tarihi/
Requested Delivery Date:</t>
  </si>
  <si>
    <t>Firma İsmi Unvanı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Supplier Name:</t>
  </si>
  <si>
    <t>Firma Adresi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Address of Supplier:</t>
  </si>
  <si>
    <t>Vergi Dairesi İsmi ve Vergi No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Tax Office Name and No:</t>
  </si>
  <si>
    <t>Firma Telefon No /          
Phone Number of Supplier:</t>
  </si>
  <si>
    <t xml:space="preserve">Mali Teklif Tarihi /  
Date of Offer: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</si>
  <si>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Teklifin Geçerlik Süresi (hafta olarak) /                  Offer Validity (in weeks):</t>
  </si>
  <si>
    <t xml:space="preserve">Teslim Tarihi:                          Delivery Time:
</t>
  </si>
  <si>
    <t xml:space="preserve">Ödemenin para birimi/
Currecy of Payment:
</t>
  </si>
  <si>
    <t>EUR</t>
  </si>
  <si>
    <t>Döviz Kuru /
Exchange Rate:</t>
  </si>
  <si>
    <t>No</t>
  </si>
  <si>
    <t>Açıklama / Description</t>
  </si>
  <si>
    <t>Birim / Unit</t>
  </si>
  <si>
    <t>KDV Hariç Birim Fiyat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Unit Price Exc. VAT</t>
  </si>
  <si>
    <t>KDV Hariç Toplam Tutar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 Amount Exc. VAT</t>
  </si>
  <si>
    <t>Dönem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Cycle</t>
  </si>
  <si>
    <t>1</t>
  </si>
  <si>
    <t>1st Cycle</t>
  </si>
  <si>
    <t>2</t>
  </si>
  <si>
    <t>3</t>
  </si>
  <si>
    <t>4</t>
  </si>
  <si>
    <t>5</t>
  </si>
  <si>
    <t>6</t>
  </si>
  <si>
    <t>7</t>
  </si>
  <si>
    <t>8</t>
  </si>
  <si>
    <t>9</t>
  </si>
  <si>
    <t>2ndCycle</t>
  </si>
  <si>
    <t>10</t>
  </si>
  <si>
    <t>11</t>
  </si>
  <si>
    <t>12</t>
  </si>
  <si>
    <t>13</t>
  </si>
  <si>
    <t>14</t>
  </si>
  <si>
    <t>15</t>
  </si>
  <si>
    <t>16</t>
  </si>
  <si>
    <t>KDV Hariç Toplam Tutar EUR/ 
Total in EUR exc. VAT :</t>
  </si>
  <si>
    <t>İmza / Signature</t>
  </si>
  <si>
    <t>Tarih / Date</t>
  </si>
  <si>
    <t>İMEP Çalışanı / VET4JOB Employee</t>
  </si>
  <si>
    <t>Service Sağlayıcı / Service Provider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</si>
</sst>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"/>
  </numFmts>
  <fonts count="15" x14ac:knownFonts="1"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3"/>
      <color theme="1"/>
      <name val="Calibri Light"/>
      <family val="2"/>
      <scheme val="major"/>
    </font>
    <font>
      <b/>
      <sz val="11"/>
      <color theme="1"/>
      <name val="Calibri Light"/>
      <family val="2"/>
      <charset val="162"/>
      <scheme val="major"/>
    </font>
    <font>
      <b/>
      <sz val="10"/>
      <color theme="1"/>
      <name val="Calibri Light"/>
      <family val="2"/>
      <charset val="162"/>
      <scheme val="major"/>
    </font>
    <font>
      <b/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i/>
      <u/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1"/>
      <name val="Calibri Light"/>
      <family val="2"/>
      <charset val="162"/>
      <scheme val="major"/>
    </font>
    <font>
      <b/>
      <sz val="14"/>
      <color theme="1"/>
      <name val="Calibri Light"/>
      <family val="2"/>
      <scheme val="major"/>
    </font>
    <font>
      <b/>
      <sz val="14"/>
      <color rgb="FFFF000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shrinkToFit="1"/>
      <protection locked="0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vertical="center" wrapText="1"/>
    </xf>
    <xf numFmtId="14" fontId="7" fillId="0" borderId="8" xfId="0" applyNumberFormat="1" applyFont="1" applyBorder="1" applyAlignment="1">
      <alignment horizontal="left" vertical="center"/>
    </xf>
    <xf numFmtId="14" fontId="7" fillId="0" borderId="8" xfId="0" applyNumberFormat="1" applyFont="1" applyBorder="1" applyAlignment="1">
      <alignment horizontal="left" vertical="center" wrapText="1"/>
    </xf>
    <xf numFmtId="14" fontId="4" fillId="0" borderId="5" xfId="0" applyNumberFormat="1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 applyProtection="1">
      <alignment horizontal="left"/>
      <protection locked="0"/>
    </xf>
    <xf numFmtId="0" fontId="8" fillId="0" borderId="13" xfId="0" applyFont="1" applyBorder="1" applyAlignment="1" applyProtection="1">
      <alignment horizontal="right"/>
      <protection locked="0"/>
    </xf>
    <xf numFmtId="0" fontId="8" fillId="0" borderId="14" xfId="0" applyFont="1" applyBorder="1" applyAlignment="1" applyProtection="1">
      <alignment horizontal="right"/>
      <protection locked="0"/>
    </xf>
    <xf numFmtId="0" fontId="8" fillId="0" borderId="15" xfId="0" applyFont="1" applyBorder="1" applyAlignment="1" applyProtection="1">
      <alignment horizontal="right"/>
      <protection locked="0"/>
    </xf>
    <xf numFmtId="0" fontId="8" fillId="0" borderId="14" xfId="0" applyFont="1" applyBorder="1" applyAlignment="1" applyProtection="1">
      <alignment horizontal="right"/>
      <protection locked="0"/>
    </xf>
    <xf numFmtId="164" fontId="6" fillId="0" borderId="16" xfId="0" applyNumberFormat="1" applyFont="1" applyBorder="1" applyAlignment="1" applyProtection="1">
      <alignment horizontal="right"/>
      <protection locked="0"/>
    </xf>
    <xf numFmtId="0" fontId="6" fillId="0" borderId="17" xfId="0" applyFont="1" applyBorder="1" applyAlignment="1">
      <alignment horizontal="center" wrapText="1" shrinkToFit="1"/>
    </xf>
    <xf numFmtId="0" fontId="6" fillId="0" borderId="18" xfId="0" applyFont="1" applyBorder="1" applyAlignment="1">
      <alignment horizontal="center" shrinkToFit="1"/>
    </xf>
    <xf numFmtId="0" fontId="2" fillId="3" borderId="18" xfId="0" applyFont="1" applyFill="1" applyBorder="1" applyAlignment="1">
      <alignment horizontal="center" wrapText="1"/>
    </xf>
    <xf numFmtId="4" fontId="9" fillId="0" borderId="19" xfId="0" applyNumberFormat="1" applyFont="1" applyBorder="1" applyAlignment="1">
      <alignment horizontal="center" wrapText="1" shrinkToFit="1"/>
    </xf>
    <xf numFmtId="0" fontId="9" fillId="0" borderId="20" xfId="0" applyFont="1" applyBorder="1" applyAlignment="1">
      <alignment horizontal="center" wrapText="1" shrinkToFit="1"/>
    </xf>
    <xf numFmtId="49" fontId="10" fillId="4" borderId="9" xfId="0" applyNumberFormat="1" applyFont="1" applyFill="1" applyBorder="1" applyAlignment="1">
      <alignment horizontal="center" wrapText="1" shrinkToFit="1"/>
    </xf>
    <xf numFmtId="3" fontId="10" fillId="4" borderId="8" xfId="0" applyNumberFormat="1" applyFont="1" applyFill="1" applyBorder="1" applyAlignment="1">
      <alignment horizontal="left" vertical="center" wrapText="1"/>
    </xf>
    <xf numFmtId="3" fontId="11" fillId="4" borderId="8" xfId="0" applyNumberFormat="1" applyFont="1" applyFill="1" applyBorder="1" applyAlignment="1">
      <alignment horizontal="center" wrapText="1" shrinkToFit="1"/>
    </xf>
    <xf numFmtId="164" fontId="10" fillId="4" borderId="21" xfId="0" applyNumberFormat="1" applyFont="1" applyFill="1" applyBorder="1" applyAlignment="1" applyProtection="1">
      <alignment horizontal="right"/>
      <protection locked="0"/>
    </xf>
    <xf numFmtId="164" fontId="10" fillId="4" borderId="11" xfId="0" applyNumberFormat="1" applyFont="1" applyFill="1" applyBorder="1" applyAlignment="1">
      <alignment horizontal="right"/>
    </xf>
    <xf numFmtId="164" fontId="12" fillId="4" borderId="22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12" fillId="4" borderId="23" xfId="0" applyNumberFormat="1" applyFont="1" applyFill="1" applyBorder="1" applyAlignment="1">
      <alignment horizontal="center" vertical="center"/>
    </xf>
    <xf numFmtId="164" fontId="12" fillId="4" borderId="19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164" fontId="13" fillId="0" borderId="25" xfId="0" applyNumberFormat="1" applyFont="1" applyBorder="1" applyAlignment="1">
      <alignment horizontal="right"/>
    </xf>
    <xf numFmtId="0" fontId="13" fillId="0" borderId="26" xfId="0" applyFont="1" applyBorder="1" applyAlignment="1">
      <alignment horizontal="left" vertical="center" shrinkToFit="1"/>
    </xf>
    <xf numFmtId="0" fontId="14" fillId="0" borderId="27" xfId="0" applyFont="1" applyBorder="1" applyAlignment="1">
      <alignment horizontal="left" vertical="center" wrapText="1" shrinkToFit="1"/>
    </xf>
    <xf numFmtId="0" fontId="14" fillId="0" borderId="2" xfId="0" applyFont="1" applyBorder="1" applyAlignment="1">
      <alignment horizontal="left" vertical="center" wrapText="1" shrinkToFit="1"/>
    </xf>
    <xf numFmtId="0" fontId="14" fillId="0" borderId="3" xfId="0" applyFont="1" applyBorder="1" applyAlignment="1">
      <alignment horizontal="left" vertical="center" wrapText="1" shrinkToFit="1"/>
    </xf>
    <xf numFmtId="0" fontId="3" fillId="0" borderId="9" xfId="0" applyFont="1" applyBorder="1" applyAlignment="1">
      <alignment shrinkToFit="1"/>
    </xf>
    <xf numFmtId="0" fontId="7" fillId="0" borderId="5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7" fillId="0" borderId="8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shrinkToFit="1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7" fillId="0" borderId="28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0" fontId="3" fillId="0" borderId="30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horizont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98612</xdr:colOff>
      <xdr:row>1</xdr:row>
      <xdr:rowOff>107576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55FD47F5-6FFE-4037-9038-860C0E8637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2022662" cy="94577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Consultancy%20Services%20for%20Forums%20and%20Solidarity%20Activities.xlsx" TargetMode="External"/><Relationship Id="rId2" Type="http://schemas.openxmlformats.org/officeDocument/2006/relationships/externalLinkPath" Target="file:///\\192.168.1.230\VET4JOB-ll\6.%20Procurement\5.%20Service%20Contracts\26-MR3187%20-%20Consultancy%20Services%20for%20Forums%20and%20Solidarity%20Activities\Consultancy%20Services%20for%20Forums%20and%20Solidarity%20Activities.xlsx" TargetMode="External"/><Relationship Id="rId1" Type="http://schemas.openxmlformats.org/officeDocument/2006/relationships/externalLinkPath" Target="/6.%20Procurement/5.%20Service%20Contracts/26-MR3187%20-%20Consultancy%20Services%20for%20Forums%20and%20Solidarity%20Activities/Consultancy%20Services%20for%20Forums%20and%20Solidarity%20Activ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.R"/>
      <sheetName val="RFQ 1"/>
      <sheetName val="RFQ 2"/>
      <sheetName val="Evaluation form"/>
      <sheetName val="PO for Framework"/>
      <sheetName val="Pay rec"/>
      <sheetName val="SETTINGS"/>
      <sheetName val="Translation"/>
    </sheetNames>
    <sheetDataSet>
      <sheetData sheetId="0">
        <row r="3">
          <cell r="C3" t="str">
            <v>İMEP-2 Çırak Öğrenci Forumları ve Dayanışma Etkinliklerinin İçerik Geliştirme, Moderasyon, Denetim ve Raporlama Konusunda Danışmanlık Hizmetleri / Consultancy Services for Content Development, Moderation, Supervision and Reporting of VET4JOB-II Apprentice Student Forums and Solidarity Activities</v>
          </cell>
        </row>
        <row r="8">
          <cell r="C8" t="str">
            <v>Inception report and implementation plan covering roughly all activities but more specifically the October 2026 Forum  (According to Terms of Reference)</v>
          </cell>
          <cell r="G8">
            <v>1</v>
          </cell>
        </row>
        <row r="9">
          <cell r="C9" t="str">
            <v>Forum’s final programme, list and details of materials and contents needed for each session of the forum including the panel and the panellists. (digital format submitted by e-mail) (According to Terms of Reference)</v>
          </cell>
          <cell r="G9">
            <v>1</v>
          </cell>
        </row>
        <row r="10">
          <cell r="C10" t="str">
            <v>Forum report including the visual outputs of the forum and the planning document for the upcoming checkpoints at schools. (According to Terms of Reference)</v>
          </cell>
          <cell r="G10">
            <v>1</v>
          </cell>
        </row>
        <row r="11">
          <cell r="C11" t="str">
            <v>School projects follow-up plan (According to Terms of Reference)</v>
          </cell>
          <cell r="G11">
            <v>1</v>
          </cell>
        </row>
        <row r="12">
          <cell r="C12" t="str">
            <v>Meeting and field visit reports based on the planning document D4 (According to Terms of Reference)</v>
          </cell>
          <cell r="G12">
            <v>1</v>
          </cell>
        </row>
        <row r="13">
          <cell r="C13" t="str">
            <v>End of project development phase report (According to Terms of Reference)</v>
          </cell>
          <cell r="G13">
            <v>1</v>
          </cell>
        </row>
        <row r="14">
          <cell r="C14" t="str">
            <v>Vocational solidarity event’s final programme, list and details of materials and contents needed for each session (digital format submitted by e-mail) (According to Terms of Reference)</v>
          </cell>
          <cell r="G14">
            <v>1</v>
          </cell>
        </row>
        <row r="15">
          <cell r="C15" t="str">
            <v>Activity report including a visual summary of the process from the forum to the completion of the solidarity activity (According to Terms of Reference)</v>
          </cell>
          <cell r="G15">
            <v>1</v>
          </cell>
        </row>
        <row r="16">
          <cell r="C16" t="str">
            <v>Implementation plan of the 2nd forum based on 1st cycle outputs (According to Terms of Reference)</v>
          </cell>
          <cell r="G16">
            <v>1</v>
          </cell>
        </row>
        <row r="17">
          <cell r="C17" t="str">
            <v>Forum’s final programme, list and details of materials and contents needed for each session of the forum including the panel and the panellists. (digital format submitted by e-mail) (According to Terms of Reference)</v>
          </cell>
          <cell r="G17">
            <v>1</v>
          </cell>
        </row>
        <row r="18">
          <cell r="C18" t="str">
            <v>Forum report including the visual outputs of the forum and the planning document for the upcoming checkpoints at schools. (According to Terms of Reference)</v>
          </cell>
          <cell r="G18">
            <v>1</v>
          </cell>
        </row>
        <row r="19">
          <cell r="C19" t="str">
            <v>School projects follow-up plan (more specific and concrete than D3 and broken down to tasks) (According to Terms of Reference)</v>
          </cell>
          <cell r="G19">
            <v>1</v>
          </cell>
        </row>
        <row r="20">
          <cell r="C20" t="str">
            <v>Meeting and field visit reports based on the planning document D4. (digital format submitted by e-mail) (According to Terms of Reference)</v>
          </cell>
          <cell r="G20">
            <v>1</v>
          </cell>
        </row>
        <row r="21">
          <cell r="C21" t="str">
            <v>End of project development phase report (According to Terms of Reference)</v>
          </cell>
          <cell r="G21">
            <v>1</v>
          </cell>
        </row>
        <row r="22">
          <cell r="C22" t="str">
            <v>Vocational solidarity event’s final programme, list and details of materials and contents needed for each session (digital format submitted by e-mail) (According to Terms of Reference)</v>
          </cell>
          <cell r="G22">
            <v>1</v>
          </cell>
        </row>
        <row r="23">
          <cell r="C23" t="str">
            <v>Activity report including a visual summary of the process from the forum to the completion of the solidarity activity (According to Terms of Reference)</v>
          </cell>
          <cell r="G23">
            <v>1</v>
          </cell>
        </row>
      </sheetData>
      <sheetData sheetId="1"/>
      <sheetData sheetId="2"/>
      <sheetData sheetId="3"/>
      <sheetData sheetId="4"/>
      <sheetData sheetId="5"/>
      <sheetData sheetId="6">
        <row r="2">
          <cell r="A2" t="str">
            <v>Yes</v>
          </cell>
        </row>
        <row r="3">
          <cell r="A3" t="str">
            <v>No</v>
          </cell>
        </row>
        <row r="6">
          <cell r="A6" t="str">
            <v>EUR</v>
          </cell>
        </row>
        <row r="7">
          <cell r="A7" t="str">
            <v>TRY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A342-7766-480E-B594-99615CBD6937}">
  <sheetPr>
    <tabColor theme="9" tint="-0.249977111117893"/>
    <pageSetUpPr fitToPage="1"/>
  </sheetPr>
  <dimension ref="A1:J92"/>
  <sheetViews>
    <sheetView tabSelected="1" zoomScale="85" zoomScaleNormal="85" zoomScaleSheetLayoutView="40" workbookViewId="0">
      <selection activeCell="N7" sqref="N7"/>
    </sheetView>
  </sheetViews>
  <sheetFormatPr defaultColWidth="9.140625" defaultRowHeight="17.25" outlineLevelRow="1" x14ac:dyDescent="0.3"/>
  <cols>
    <col min="1" max="1" width="28.85546875" style="5" customWidth="1"/>
    <col min="2" max="2" width="55.140625" style="5" customWidth="1"/>
    <col min="3" max="3" width="22.85546875" style="82" customWidth="1"/>
    <col min="4" max="4" width="21.28515625" style="5" customWidth="1"/>
    <col min="5" max="5" width="20.5703125" style="5" customWidth="1"/>
    <col min="6" max="7" width="20.140625" style="5" customWidth="1"/>
    <col min="8" max="8" width="23.5703125" style="5" customWidth="1"/>
    <col min="9" max="10" width="9.140625" style="5" customWidth="1"/>
    <col min="11" max="16384" width="9.140625" style="5"/>
  </cols>
  <sheetData>
    <row r="1" spans="1:9" ht="66" customHeight="1" x14ac:dyDescent="0.3">
      <c r="A1" s="1" t="s">
        <v>0</v>
      </c>
      <c r="B1" s="2"/>
      <c r="C1" s="2"/>
      <c r="D1" s="2"/>
      <c r="E1" s="2"/>
      <c r="F1" s="2"/>
      <c r="G1" s="2"/>
      <c r="H1" s="3"/>
      <c r="I1" s="4"/>
    </row>
    <row r="2" spans="1:9" ht="49.9" customHeight="1" x14ac:dyDescent="0.3">
      <c r="A2" s="6" t="s">
        <v>1</v>
      </c>
      <c r="B2" s="7" t="s">
        <v>2</v>
      </c>
      <c r="C2" s="8" t="s">
        <v>3</v>
      </c>
      <c r="D2" s="9"/>
      <c r="E2" s="10" t="s">
        <v>4</v>
      </c>
      <c r="F2" s="11"/>
      <c r="G2" s="6" t="s">
        <v>5</v>
      </c>
      <c r="H2" s="12" t="s">
        <v>6</v>
      </c>
      <c r="I2" s="4"/>
    </row>
    <row r="3" spans="1:9" ht="60" customHeight="1" x14ac:dyDescent="0.3">
      <c r="A3" s="13" t="s">
        <v>7</v>
      </c>
      <c r="B3" s="8" t="str">
        <f>[1]P.R!C3</f>
        <v>İMEP-2 Çırak Öğrenci Forumları ve Dayanışma Etkinliklerinin İçerik Geliştirme, Moderasyon, Denetim ve Raporlama Konusunda Danışmanlık Hizmetleri / Consultancy Services for Content Development, Moderation, Supervision and Reporting of VET4JOB-II Apprentice Student Forums and Solidarity Activities</v>
      </c>
      <c r="C3" s="14"/>
      <c r="D3" s="14"/>
      <c r="E3" s="14"/>
      <c r="F3" s="9"/>
      <c r="G3" s="15" t="s">
        <v>8</v>
      </c>
      <c r="H3" s="16" t="s">
        <v>9</v>
      </c>
      <c r="I3" s="4"/>
    </row>
    <row r="4" spans="1:9" ht="49.9" customHeight="1" x14ac:dyDescent="0.3">
      <c r="A4" s="6" t="s">
        <v>10</v>
      </c>
      <c r="B4" s="13" t="s">
        <v>11</v>
      </c>
      <c r="C4" s="17" t="s">
        <v>12</v>
      </c>
      <c r="D4" s="18"/>
      <c r="E4" s="19"/>
      <c r="F4" s="20"/>
      <c r="G4" s="20"/>
      <c r="H4" s="20"/>
      <c r="I4" s="4"/>
    </row>
    <row r="5" spans="1:9" ht="49.9" customHeight="1" x14ac:dyDescent="0.3">
      <c r="A5" s="21" t="s">
        <v>13</v>
      </c>
      <c r="B5" s="22"/>
      <c r="C5" s="23" t="s">
        <v>14</v>
      </c>
      <c r="D5" s="24"/>
      <c r="E5" s="25"/>
      <c r="F5" s="25"/>
      <c r="G5" s="25"/>
      <c r="H5" s="26"/>
      <c r="I5" s="4"/>
    </row>
    <row r="6" spans="1:9" ht="49.9" customHeight="1" x14ac:dyDescent="0.3">
      <c r="A6" s="21" t="s">
        <v>15</v>
      </c>
      <c r="B6" s="27"/>
      <c r="C6" s="23" t="s">
        <v>16</v>
      </c>
      <c r="D6" s="24"/>
      <c r="E6" s="25"/>
      <c r="F6" s="25"/>
      <c r="G6" s="25"/>
      <c r="H6" s="26"/>
    </row>
    <row r="7" spans="1:9" ht="49.9" customHeight="1" x14ac:dyDescent="0.3">
      <c r="A7" s="28" t="s">
        <v>17</v>
      </c>
      <c r="B7" s="29"/>
      <c r="C7" s="23" t="s">
        <v>18</v>
      </c>
      <c r="D7" s="24"/>
      <c r="E7" s="30"/>
      <c r="F7" s="25"/>
      <c r="G7" s="25"/>
      <c r="H7" s="26"/>
    </row>
    <row r="8" spans="1:9" ht="88.15" customHeight="1" x14ac:dyDescent="0.3">
      <c r="A8" s="21" t="s">
        <v>19</v>
      </c>
      <c r="B8" s="31"/>
      <c r="C8" s="32" t="s">
        <v>20</v>
      </c>
      <c r="D8" s="32"/>
      <c r="E8" s="33" t="s">
        <v>21</v>
      </c>
      <c r="F8" s="34"/>
      <c r="G8" s="28" t="s">
        <v>22</v>
      </c>
      <c r="H8" s="35"/>
    </row>
    <row r="9" spans="1:9" ht="18" thickBot="1" x14ac:dyDescent="0.35">
      <c r="A9" s="36"/>
      <c r="B9" s="37"/>
      <c r="C9" s="38"/>
      <c r="D9" s="38"/>
      <c r="E9" s="38"/>
      <c r="F9" s="39"/>
      <c r="G9" s="40"/>
      <c r="H9" s="41"/>
    </row>
    <row r="10" spans="1:9" ht="52.5" x14ac:dyDescent="0.3">
      <c r="A10" s="42" t="s">
        <v>23</v>
      </c>
      <c r="B10" s="43" t="s">
        <v>24</v>
      </c>
      <c r="C10" s="44" t="s">
        <v>25</v>
      </c>
      <c r="D10" s="45" t="s">
        <v>26</v>
      </c>
      <c r="E10" s="46" t="s">
        <v>27</v>
      </c>
      <c r="F10" s="46" t="s">
        <v>28</v>
      </c>
    </row>
    <row r="11" spans="1:9" ht="75" x14ac:dyDescent="0.3">
      <c r="A11" s="47" t="s">
        <v>29</v>
      </c>
      <c r="B11" s="48" t="str">
        <f>[1]P.R!C8</f>
        <v>Inception report and implementation plan covering roughly all activities but more specifically the October 2026 Forum  (According to Terms of Reference)</v>
      </c>
      <c r="C11" s="49">
        <f>[1]P.R!G8</f>
        <v>1</v>
      </c>
      <c r="D11" s="50">
        <v>0</v>
      </c>
      <c r="E11" s="51">
        <f>SUM(C11*D11)</f>
        <v>0</v>
      </c>
      <c r="F11" s="52" t="s">
        <v>30</v>
      </c>
      <c r="G11" s="53"/>
      <c r="H11" s="53"/>
      <c r="I11" s="53"/>
    </row>
    <row r="12" spans="1:9" ht="93.75" x14ac:dyDescent="0.3">
      <c r="A12" s="47" t="s">
        <v>31</v>
      </c>
      <c r="B12" s="48" t="str">
        <f>[1]P.R!C9</f>
        <v>Forum’s final programme, list and details of materials and contents needed for each session of the forum including the panel and the panellists. (digital format submitted by e-mail) (According to Terms of Reference)</v>
      </c>
      <c r="C12" s="49">
        <f>[1]P.R!G9</f>
        <v>1</v>
      </c>
      <c r="D12" s="50">
        <v>0</v>
      </c>
      <c r="E12" s="51">
        <f t="shared" ref="E12:E26" si="0">SUM(C12*D12)</f>
        <v>0</v>
      </c>
      <c r="F12" s="54"/>
      <c r="G12" s="53"/>
      <c r="H12" s="53"/>
      <c r="I12" s="53"/>
    </row>
    <row r="13" spans="1:9" ht="75" x14ac:dyDescent="0.3">
      <c r="A13" s="47" t="s">
        <v>32</v>
      </c>
      <c r="B13" s="48" t="str">
        <f>[1]P.R!C10</f>
        <v>Forum report including the visual outputs of the forum and the planning document for the upcoming checkpoints at schools. (According to Terms of Reference)</v>
      </c>
      <c r="C13" s="49">
        <f>[1]P.R!G10</f>
        <v>1</v>
      </c>
      <c r="D13" s="50">
        <v>0</v>
      </c>
      <c r="E13" s="51">
        <f t="shared" si="0"/>
        <v>0</v>
      </c>
      <c r="F13" s="54"/>
      <c r="G13" s="53"/>
      <c r="H13" s="53"/>
      <c r="I13" s="53"/>
    </row>
    <row r="14" spans="1:9" ht="37.5" x14ac:dyDescent="0.3">
      <c r="A14" s="47" t="s">
        <v>33</v>
      </c>
      <c r="B14" s="48" t="str">
        <f>[1]P.R!C11</f>
        <v>School projects follow-up plan (According to Terms of Reference)</v>
      </c>
      <c r="C14" s="49">
        <f>[1]P.R!G11</f>
        <v>1</v>
      </c>
      <c r="D14" s="50">
        <v>0</v>
      </c>
      <c r="E14" s="51">
        <f t="shared" si="0"/>
        <v>0</v>
      </c>
      <c r="F14" s="54"/>
      <c r="G14" s="53"/>
      <c r="H14" s="53"/>
      <c r="I14" s="53"/>
    </row>
    <row r="15" spans="1:9" ht="56.25" x14ac:dyDescent="0.3">
      <c r="A15" s="47" t="s">
        <v>34</v>
      </c>
      <c r="B15" s="48" t="str">
        <f>[1]P.R!C12</f>
        <v>Meeting and field visit reports based on the planning document D4 (According to Terms of Reference)</v>
      </c>
      <c r="C15" s="49">
        <f>[1]P.R!G12</f>
        <v>1</v>
      </c>
      <c r="D15" s="50">
        <v>0</v>
      </c>
      <c r="E15" s="51">
        <f t="shared" si="0"/>
        <v>0</v>
      </c>
      <c r="F15" s="54"/>
      <c r="G15" s="53"/>
      <c r="H15" s="53"/>
      <c r="I15" s="53"/>
    </row>
    <row r="16" spans="1:9" ht="37.5" x14ac:dyDescent="0.3">
      <c r="A16" s="47" t="s">
        <v>35</v>
      </c>
      <c r="B16" s="48" t="str">
        <f>[1]P.R!C13</f>
        <v>End of project development phase report (According to Terms of Reference)</v>
      </c>
      <c r="C16" s="49">
        <f>[1]P.R!G13</f>
        <v>1</v>
      </c>
      <c r="D16" s="50">
        <v>0</v>
      </c>
      <c r="E16" s="51">
        <f t="shared" si="0"/>
        <v>0</v>
      </c>
      <c r="F16" s="54"/>
      <c r="G16" s="53"/>
      <c r="H16" s="53"/>
      <c r="I16" s="53"/>
    </row>
    <row r="17" spans="1:9" ht="93.75" x14ac:dyDescent="0.3">
      <c r="A17" s="47" t="s">
        <v>36</v>
      </c>
      <c r="B17" s="48" t="str">
        <f>[1]P.R!C14</f>
        <v>Vocational solidarity event’s final programme, list and details of materials and contents needed for each session (digital format submitted by e-mail) (According to Terms of Reference)</v>
      </c>
      <c r="C17" s="49">
        <f>[1]P.R!G14</f>
        <v>1</v>
      </c>
      <c r="D17" s="50">
        <v>0</v>
      </c>
      <c r="E17" s="51">
        <f t="shared" si="0"/>
        <v>0</v>
      </c>
      <c r="F17" s="54"/>
      <c r="G17" s="53"/>
      <c r="H17" s="53"/>
      <c r="I17" s="53"/>
    </row>
    <row r="18" spans="1:9" ht="75" x14ac:dyDescent="0.3">
      <c r="A18" s="47" t="s">
        <v>37</v>
      </c>
      <c r="B18" s="48" t="str">
        <f>[1]P.R!C15</f>
        <v>Activity report including a visual summary of the process from the forum to the completion of the solidarity activity (According to Terms of Reference)</v>
      </c>
      <c r="C18" s="49">
        <f>[1]P.R!G15</f>
        <v>1</v>
      </c>
      <c r="D18" s="50">
        <v>0</v>
      </c>
      <c r="E18" s="51">
        <f t="shared" si="0"/>
        <v>0</v>
      </c>
      <c r="F18" s="55"/>
      <c r="G18" s="53"/>
      <c r="H18" s="53"/>
      <c r="I18" s="53"/>
    </row>
    <row r="19" spans="1:9" ht="56.25" x14ac:dyDescent="0.3">
      <c r="A19" s="47" t="s">
        <v>38</v>
      </c>
      <c r="B19" s="48" t="str">
        <f>[1]P.R!C16</f>
        <v>Implementation plan of the 2nd forum based on 1st cycle outputs (According to Terms of Reference)</v>
      </c>
      <c r="C19" s="49">
        <f>[1]P.R!G16</f>
        <v>1</v>
      </c>
      <c r="D19" s="50">
        <v>0</v>
      </c>
      <c r="E19" s="51">
        <f t="shared" si="0"/>
        <v>0</v>
      </c>
      <c r="F19" s="52" t="s">
        <v>39</v>
      </c>
      <c r="G19" s="53"/>
      <c r="H19" s="53"/>
      <c r="I19" s="53"/>
    </row>
    <row r="20" spans="1:9" ht="93.75" x14ac:dyDescent="0.3">
      <c r="A20" s="47" t="s">
        <v>40</v>
      </c>
      <c r="B20" s="48" t="str">
        <f>[1]P.R!C17</f>
        <v>Forum’s final programme, list and details of materials and contents needed for each session of the forum including the panel and the panellists. (digital format submitted by e-mail) (According to Terms of Reference)</v>
      </c>
      <c r="C20" s="49">
        <f>[1]P.R!G17</f>
        <v>1</v>
      </c>
      <c r="D20" s="50">
        <v>0</v>
      </c>
      <c r="E20" s="51">
        <f t="shared" si="0"/>
        <v>0</v>
      </c>
      <c r="F20" s="54"/>
      <c r="G20" s="53"/>
      <c r="H20" s="53"/>
      <c r="I20" s="53"/>
    </row>
    <row r="21" spans="1:9" ht="75" x14ac:dyDescent="0.3">
      <c r="A21" s="47" t="s">
        <v>41</v>
      </c>
      <c r="B21" s="48" t="str">
        <f>[1]P.R!C18</f>
        <v>Forum report including the visual outputs of the forum and the planning document for the upcoming checkpoints at schools. (According to Terms of Reference)</v>
      </c>
      <c r="C21" s="49">
        <f>[1]P.R!G18</f>
        <v>1</v>
      </c>
      <c r="D21" s="50">
        <v>0</v>
      </c>
      <c r="E21" s="51">
        <f t="shared" si="0"/>
        <v>0</v>
      </c>
      <c r="F21" s="54"/>
      <c r="G21" s="53"/>
      <c r="H21" s="53"/>
      <c r="I21" s="53"/>
    </row>
    <row r="22" spans="1:9" ht="56.25" x14ac:dyDescent="0.3">
      <c r="A22" s="47" t="s">
        <v>42</v>
      </c>
      <c r="B22" s="48" t="str">
        <f>[1]P.R!C19</f>
        <v>School projects follow-up plan (more specific and concrete than D3 and broken down to tasks) (According to Terms of Reference)</v>
      </c>
      <c r="C22" s="49">
        <f>[1]P.R!G19</f>
        <v>1</v>
      </c>
      <c r="D22" s="50">
        <v>0</v>
      </c>
      <c r="E22" s="51">
        <f t="shared" si="0"/>
        <v>0</v>
      </c>
      <c r="F22" s="54"/>
      <c r="G22" s="53"/>
      <c r="H22" s="53"/>
      <c r="I22" s="53"/>
    </row>
    <row r="23" spans="1:9" ht="75" x14ac:dyDescent="0.3">
      <c r="A23" s="47" t="s">
        <v>43</v>
      </c>
      <c r="B23" s="48" t="str">
        <f>[1]P.R!C20</f>
        <v>Meeting and field visit reports based on the planning document D4. (digital format submitted by e-mail) (According to Terms of Reference)</v>
      </c>
      <c r="C23" s="49">
        <f>[1]P.R!G20</f>
        <v>1</v>
      </c>
      <c r="D23" s="50">
        <v>0</v>
      </c>
      <c r="E23" s="51">
        <f t="shared" si="0"/>
        <v>0</v>
      </c>
      <c r="F23" s="54"/>
      <c r="G23" s="53"/>
      <c r="H23" s="53"/>
      <c r="I23" s="53"/>
    </row>
    <row r="24" spans="1:9" ht="37.5" x14ac:dyDescent="0.3">
      <c r="A24" s="47" t="s">
        <v>44</v>
      </c>
      <c r="B24" s="48" t="str">
        <f>[1]P.R!C21</f>
        <v>End of project development phase report (According to Terms of Reference)</v>
      </c>
      <c r="C24" s="49">
        <f>[1]P.R!G21</f>
        <v>1</v>
      </c>
      <c r="D24" s="50">
        <v>0</v>
      </c>
      <c r="E24" s="51">
        <f t="shared" si="0"/>
        <v>0</v>
      </c>
      <c r="F24" s="54"/>
      <c r="G24" s="53"/>
      <c r="H24" s="53"/>
      <c r="I24" s="53"/>
    </row>
    <row r="25" spans="1:9" ht="93.75" x14ac:dyDescent="0.3">
      <c r="A25" s="47" t="s">
        <v>45</v>
      </c>
      <c r="B25" s="48" t="str">
        <f>[1]P.R!C22</f>
        <v>Vocational solidarity event’s final programme, list and details of materials and contents needed for each session (digital format submitted by e-mail) (According to Terms of Reference)</v>
      </c>
      <c r="C25" s="49">
        <f>[1]P.R!G22</f>
        <v>1</v>
      </c>
      <c r="D25" s="50">
        <v>0</v>
      </c>
      <c r="E25" s="51">
        <f t="shared" si="0"/>
        <v>0</v>
      </c>
      <c r="F25" s="54"/>
      <c r="G25" s="53"/>
      <c r="H25" s="53"/>
      <c r="I25" s="53"/>
    </row>
    <row r="26" spans="1:9" ht="75" x14ac:dyDescent="0.3">
      <c r="A26" s="47" t="s">
        <v>46</v>
      </c>
      <c r="B26" s="48" t="str">
        <f>[1]P.R!C23</f>
        <v>Activity report including a visual summary of the process from the forum to the completion of the solidarity activity (According to Terms of Reference)</v>
      </c>
      <c r="C26" s="49">
        <f>[1]P.R!G23</f>
        <v>1</v>
      </c>
      <c r="D26" s="50">
        <v>0</v>
      </c>
      <c r="E26" s="51">
        <f t="shared" si="0"/>
        <v>0</v>
      </c>
      <c r="F26" s="55"/>
      <c r="G26" s="53"/>
      <c r="H26" s="53"/>
      <c r="I26" s="53"/>
    </row>
    <row r="27" spans="1:9" ht="51.6" customHeight="1" thickBot="1" x14ac:dyDescent="0.35">
      <c r="A27" s="56" t="s">
        <v>47</v>
      </c>
      <c r="B27" s="57"/>
      <c r="C27" s="57"/>
      <c r="D27" s="58"/>
      <c r="E27" s="59">
        <f>SUM(E11:E26)</f>
        <v>0</v>
      </c>
    </row>
    <row r="28" spans="1:9" ht="18.75" x14ac:dyDescent="0.3">
      <c r="A28" s="60"/>
      <c r="B28" s="61"/>
      <c r="C28" s="62"/>
      <c r="D28" s="62"/>
      <c r="E28" s="62"/>
      <c r="F28" s="62"/>
      <c r="G28" s="62"/>
      <c r="H28" s="63"/>
    </row>
    <row r="29" spans="1:9" ht="18.75" customHeight="1" x14ac:dyDescent="0.3">
      <c r="A29" s="64"/>
      <c r="B29" s="65"/>
      <c r="C29" s="66"/>
      <c r="D29" s="67" t="s">
        <v>48</v>
      </c>
      <c r="E29" s="67"/>
      <c r="F29" s="67"/>
      <c r="G29" s="68" t="s">
        <v>49</v>
      </c>
      <c r="H29" s="69"/>
    </row>
    <row r="30" spans="1:9" ht="67.900000000000006" customHeight="1" x14ac:dyDescent="0.3">
      <c r="A30" s="64"/>
      <c r="B30" s="70" t="s">
        <v>50</v>
      </c>
      <c r="C30" s="71"/>
      <c r="D30" s="72"/>
      <c r="E30" s="72"/>
      <c r="F30" s="72"/>
      <c r="G30" s="73"/>
      <c r="H30" s="74"/>
    </row>
    <row r="31" spans="1:9" ht="67.900000000000006" customHeight="1" outlineLevel="1" thickBot="1" x14ac:dyDescent="0.35">
      <c r="A31" s="75"/>
      <c r="B31" s="76" t="s">
        <v>51</v>
      </c>
      <c r="C31" s="77"/>
      <c r="D31" s="78"/>
      <c r="E31" s="78"/>
      <c r="F31" s="78"/>
      <c r="G31" s="79"/>
      <c r="H31" s="80"/>
    </row>
    <row r="32" spans="1:9" outlineLevel="1" x14ac:dyDescent="0.3">
      <c r="A32" s="81"/>
    </row>
    <row r="33" spans="1:7" outlineLevel="1" x14ac:dyDescent="0.3">
      <c r="A33" s="81"/>
    </row>
    <row r="34" spans="1:7" outlineLevel="1" x14ac:dyDescent="0.3">
      <c r="A34" s="53"/>
      <c r="B34" s="53"/>
      <c r="C34" s="53"/>
      <c r="D34" s="53"/>
      <c r="E34" s="53"/>
      <c r="F34" s="53"/>
      <c r="G34" s="53"/>
    </row>
    <row r="35" spans="1:7" outlineLevel="1" x14ac:dyDescent="0.3">
      <c r="A35" s="53"/>
      <c r="B35" s="53"/>
      <c r="C35" s="53"/>
      <c r="D35" s="53"/>
      <c r="E35" s="53"/>
      <c r="F35" s="53"/>
      <c r="G35" s="53"/>
    </row>
    <row r="36" spans="1:7" outlineLevel="1" x14ac:dyDescent="0.3">
      <c r="A36" s="53"/>
      <c r="B36" s="53"/>
      <c r="C36" s="53"/>
      <c r="D36" s="53"/>
      <c r="E36" s="53"/>
      <c r="F36" s="53"/>
      <c r="G36" s="53"/>
    </row>
    <row r="37" spans="1:7" outlineLevel="1" x14ac:dyDescent="0.3"/>
    <row r="38" spans="1:7" outlineLevel="1" x14ac:dyDescent="0.3"/>
    <row r="39" spans="1:7" outlineLevel="1" x14ac:dyDescent="0.3"/>
    <row r="40" spans="1:7" outlineLevel="1" x14ac:dyDescent="0.3"/>
    <row r="41" spans="1:7" outlineLevel="1" x14ac:dyDescent="0.3"/>
    <row r="42" spans="1:7" outlineLevel="1" x14ac:dyDescent="0.3"/>
    <row r="43" spans="1:7" outlineLevel="1" x14ac:dyDescent="0.3"/>
    <row r="44" spans="1:7" outlineLevel="1" x14ac:dyDescent="0.3"/>
    <row r="45" spans="1:7" outlineLevel="1" x14ac:dyDescent="0.3"/>
    <row r="46" spans="1:7" outlineLevel="1" x14ac:dyDescent="0.3"/>
    <row r="47" spans="1:7" outlineLevel="1" x14ac:dyDescent="0.3"/>
    <row r="48" spans="1:7" outlineLevel="1" x14ac:dyDescent="0.3"/>
    <row r="49" outlineLevel="1" x14ac:dyDescent="0.3"/>
    <row r="50" outlineLevel="1" x14ac:dyDescent="0.3"/>
    <row r="51" outlineLevel="1" x14ac:dyDescent="0.3"/>
    <row r="52" outlineLevel="1" x14ac:dyDescent="0.3"/>
    <row r="53" outlineLevel="1" x14ac:dyDescent="0.3"/>
    <row r="54" outlineLevel="1" x14ac:dyDescent="0.3"/>
    <row r="55" outlineLevel="1" x14ac:dyDescent="0.3"/>
    <row r="56" outlineLevel="1" x14ac:dyDescent="0.3"/>
    <row r="57" outlineLevel="1" x14ac:dyDescent="0.3"/>
    <row r="58" outlineLevel="1" x14ac:dyDescent="0.3"/>
    <row r="59" outlineLevel="1" x14ac:dyDescent="0.3"/>
    <row r="60" outlineLevel="1" x14ac:dyDescent="0.3"/>
    <row r="61" outlineLevel="1" x14ac:dyDescent="0.3"/>
    <row r="62" outlineLevel="1" x14ac:dyDescent="0.3"/>
    <row r="63" outlineLevel="1" x14ac:dyDescent="0.3"/>
    <row r="64" outlineLevel="1" x14ac:dyDescent="0.3"/>
    <row r="65" outlineLevel="1" x14ac:dyDescent="0.3"/>
    <row r="66" outlineLevel="1" x14ac:dyDescent="0.3"/>
    <row r="67" outlineLevel="1" x14ac:dyDescent="0.3"/>
    <row r="68" outlineLevel="1" x14ac:dyDescent="0.3"/>
    <row r="69" outlineLevel="1" x14ac:dyDescent="0.3"/>
    <row r="70" outlineLevel="1" x14ac:dyDescent="0.3"/>
    <row r="71" outlineLevel="1" x14ac:dyDescent="0.3"/>
    <row r="72" outlineLevel="1" x14ac:dyDescent="0.3"/>
    <row r="73" outlineLevel="1" x14ac:dyDescent="0.3"/>
    <row r="74" outlineLevel="1" x14ac:dyDescent="0.3"/>
    <row r="75" outlineLevel="1" x14ac:dyDescent="0.3"/>
    <row r="76" outlineLevel="1" x14ac:dyDescent="0.3"/>
    <row r="77" outlineLevel="1" x14ac:dyDescent="0.3"/>
    <row r="78" outlineLevel="1" x14ac:dyDescent="0.3"/>
    <row r="79" outlineLevel="1" x14ac:dyDescent="0.3"/>
    <row r="80" outlineLevel="1" x14ac:dyDescent="0.3"/>
    <row r="81" spans="1:10" outlineLevel="1" x14ac:dyDescent="0.3"/>
    <row r="82" spans="1:10" outlineLevel="1" x14ac:dyDescent="0.3"/>
    <row r="83" spans="1:10" outlineLevel="1" x14ac:dyDescent="0.3"/>
    <row r="84" spans="1:10" s="83" customFormat="1" x14ac:dyDescent="0.3">
      <c r="A84" s="5"/>
      <c r="B84" s="5"/>
      <c r="C84" s="82"/>
      <c r="D84" s="5"/>
      <c r="E84" s="5"/>
      <c r="F84" s="53"/>
      <c r="G84" s="53"/>
      <c r="H84" s="53"/>
      <c r="I84" s="53"/>
      <c r="J84" s="5"/>
    </row>
    <row r="85" spans="1:10" ht="34.5" customHeight="1" x14ac:dyDescent="0.3">
      <c r="F85" s="53"/>
      <c r="G85" s="53"/>
      <c r="H85" s="53"/>
      <c r="I85" s="53"/>
    </row>
    <row r="86" spans="1:10" x14ac:dyDescent="0.3">
      <c r="F86" s="53"/>
      <c r="G86" s="53"/>
      <c r="H86" s="53"/>
      <c r="I86" s="53"/>
    </row>
    <row r="87" spans="1:10" ht="36" customHeight="1" x14ac:dyDescent="0.3">
      <c r="F87" s="53"/>
      <c r="G87" s="53"/>
      <c r="H87" s="53"/>
      <c r="I87" s="53"/>
    </row>
    <row r="88" spans="1:10" ht="39.75" customHeight="1" x14ac:dyDescent="0.3">
      <c r="F88" s="53"/>
      <c r="G88" s="53"/>
      <c r="H88" s="53"/>
      <c r="I88" s="53"/>
    </row>
    <row r="89" spans="1:10" x14ac:dyDescent="0.3">
      <c r="F89" s="53"/>
      <c r="G89" s="53"/>
      <c r="H89" s="53"/>
      <c r="I89" s="53"/>
    </row>
    <row r="90" spans="1:10" x14ac:dyDescent="0.3">
      <c r="F90" s="53"/>
      <c r="G90" s="53"/>
      <c r="H90" s="53"/>
      <c r="I90" s="53"/>
    </row>
    <row r="91" spans="1:10" x14ac:dyDescent="0.3">
      <c r="F91" s="53"/>
      <c r="G91" s="53"/>
      <c r="H91" s="53"/>
      <c r="I91" s="53"/>
    </row>
    <row r="92" spans="1:10" x14ac:dyDescent="0.3">
      <c r="F92" s="53"/>
      <c r="G92" s="53"/>
      <c r="H92" s="53"/>
      <c r="I92" s="53"/>
    </row>
  </sheetData>
  <mergeCells count="28">
    <mergeCell ref="B31:C31"/>
    <mergeCell ref="D31:F31"/>
    <mergeCell ref="G31:H31"/>
    <mergeCell ref="B28:H28"/>
    <mergeCell ref="B29:C29"/>
    <mergeCell ref="D29:F29"/>
    <mergeCell ref="G29:H29"/>
    <mergeCell ref="B30:C30"/>
    <mergeCell ref="D30:F30"/>
    <mergeCell ref="G30:H30"/>
    <mergeCell ref="C8:D8"/>
    <mergeCell ref="E8:F8"/>
    <mergeCell ref="B9:F9"/>
    <mergeCell ref="F11:F18"/>
    <mergeCell ref="F19:F26"/>
    <mergeCell ref="A27:D27"/>
    <mergeCell ref="C5:D5"/>
    <mergeCell ref="E5:H5"/>
    <mergeCell ref="C6:D6"/>
    <mergeCell ref="E6:H6"/>
    <mergeCell ref="C7:D7"/>
    <mergeCell ref="E7:H7"/>
    <mergeCell ref="A1:H1"/>
    <mergeCell ref="C2:D2"/>
    <mergeCell ref="E2:F2"/>
    <mergeCell ref="B3:F3"/>
    <mergeCell ref="C4:D4"/>
    <mergeCell ref="E4:H4"/>
  </mergeCells>
  <dataValidations count="1">
    <dataValidation type="list" allowBlank="1" showInputMessage="1" showErrorMessage="1" sqref="E8:F8" xr:uid="{6B0AB5B6-DEF4-47F5-9890-A54322233C5E}">
      <formula1>CURRENCY</formula1>
    </dataValidation>
  </dataValidations>
  <printOptions horizontalCentered="1"/>
  <pageMargins left="0.11811023622047245" right="0.11811023622047245" top="0.94488188976377963" bottom="0.15748031496062992" header="0.31496062992125984" footer="0.31496062992125984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RFQ 1</vt:lpstr>
      <vt:lpstr>'RFQ 1'!Yazdırma_Alanı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Eray Kolağasıoğlu</dc:creator>
  <cp:lastModifiedBy>Eray Kolağasıoğlu</cp:lastModifiedBy>
  <dcterms:created xsi:type="dcterms:W3CDTF">2026-03-25T07:53:52Z</dcterms:created>
  <dcterms:modified xsi:type="dcterms:W3CDTF">2026-03-25T07:54:13Z</dcterms:modified>
</cp:coreProperties>
</file>